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statyba\pranskus\Būsto pritaikymas žmonėms turintiems negalią\2025 m\Valdemaras Burneika. Molėtų r. sav., Inturkės sen., Miežonių k., Lakštingalų g. 15\"/>
    </mc:Choice>
  </mc:AlternateContent>
  <xr:revisionPtr revIDLastSave="0" documentId="13_ncr:1_{C83C5268-3CC9-4D81-B29E-D78E6AF8233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AMAT" sheetId="1" r:id="rId1"/>
  </sheets>
  <definedNames>
    <definedName name="M_P1">SAMAT!$C$10</definedName>
    <definedName name="_xlnm.Print_Titles" localSheetId="0">SAMAT!$8:$10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8" i="1" l="1"/>
  <c r="G128" i="1"/>
  <c r="F128" i="1"/>
  <c r="J6" i="1" l="1"/>
</calcChain>
</file>

<file path=xl/sharedStrings.xml><?xml version="1.0" encoding="utf-8"?>
<sst xmlns="http://schemas.openxmlformats.org/spreadsheetml/2006/main" count="329" uniqueCount="225">
  <si>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</si>
  <si>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</si>
  <si>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</si>
  <si>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</si>
  <si>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</si>
  <si>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</si>
  <si>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</si>
  <si>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</si>
  <si>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</si>
  <si>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</si>
  <si>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</si>
  <si>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</si>
  <si>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</si>
  <si>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</si>
  <si>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</si>
  <si>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</si>
  <si>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Gyvenamo būsto pritaikymas žmonėms, trintiems negalią</t>
  </si>
  <si>
    <t>Skyrius   1. Dušo įrengimas</t>
  </si>
  <si>
    <t>1.1 Ardymo darbai</t>
  </si>
  <si>
    <t/>
  </si>
  <si>
    <t>R17-96</t>
  </si>
  <si>
    <t>Radiatorių išmontavimas, kai jų masė iki 80 kg</t>
  </si>
  <si>
    <t>vnt.</t>
  </si>
  <si>
    <t>R19-1</t>
  </si>
  <si>
    <t>Vidaus vamzdynų iš plieninių vandentiekių - dujotiekių iki 32 mm skersmens vamzdžių ardymas</t>
  </si>
  <si>
    <t>m</t>
  </si>
  <si>
    <t>R5-1</t>
  </si>
  <si>
    <t>Lentinių grindų ardymas</t>
  </si>
  <si>
    <t>m2</t>
  </si>
  <si>
    <t>R5-3</t>
  </si>
  <si>
    <t>Gulekšnių ardymas</t>
  </si>
  <si>
    <t>R15-34</t>
  </si>
  <si>
    <t>Senų tapetų nuplėšimas</t>
  </si>
  <si>
    <t>100 m2</t>
  </si>
  <si>
    <t>R3-3</t>
  </si>
  <si>
    <t>Angų medinėje sienoje praplatinimas (durų įstatymui)</t>
  </si>
  <si>
    <t>N46-183</t>
  </si>
  <si>
    <t>Medinių durų angų užpildymo išardymas medinėse sienose</t>
  </si>
  <si>
    <t xml:space="preserve">R23-57 </t>
  </si>
  <si>
    <t>Skylių įvadams iškalimas lauko akmens pamatuose ir, padarius įvadus, jų užtaisymas plytomis</t>
  </si>
  <si>
    <t>R7-26</t>
  </si>
  <si>
    <t>Durų slenksčių panaikinimas</t>
  </si>
  <si>
    <t>R23-59</t>
  </si>
  <si>
    <t>Ūkinių šiukšlių valymas iš patalpų</t>
  </si>
  <si>
    <t>t</t>
  </si>
  <si>
    <t>R23-61</t>
  </si>
  <si>
    <t>Statybinių šiukšlių išvežimas 5 km atstumu automobiliais-savivarčiais, pakraunant rankiniu būdu</t>
  </si>
  <si>
    <t>Iš viso už poskyrių  1.1 Ardymo darbai</t>
  </si>
  <si>
    <t>1.2 Statybos darbai</t>
  </si>
  <si>
    <t xml:space="preserve">N1-300 </t>
  </si>
  <si>
    <t>II gr. grunto kasimas rank.būdu iki 2m pločio ir iki 2m gylio nesutvirtintose tranšėjose ir iki 1.5 m gylio duobių kasimas</t>
  </si>
  <si>
    <t>100 m3</t>
  </si>
  <si>
    <t>N11-2</t>
  </si>
  <si>
    <t>Grunto tankinimas žvyru rankiniu būdu (mažų apimčių).</t>
  </si>
  <si>
    <t>N11-32-1</t>
  </si>
  <si>
    <t>Grindų hidroizoliacija, paklojant polietileninę plėvelę</t>
  </si>
  <si>
    <t xml:space="preserve">N12-51 </t>
  </si>
  <si>
    <t>Grindų šilumos izoliacija putų polistirolo plokštėmis, kai pagrindas sausas</t>
  </si>
  <si>
    <t>m3</t>
  </si>
  <si>
    <t>N11-48</t>
  </si>
  <si>
    <t xml:space="preserve"> 50 mm storio betono užtepas, atliekamas rankiniu būdu.</t>
  </si>
  <si>
    <t xml:space="preserve">N11-21-1 </t>
  </si>
  <si>
    <t>Viensluoksnė 2mm storio teptinė bituminės mastikos hidroizoliacija rankiniu būdu (mažų apimčių, verdant bitumą objekte)</t>
  </si>
  <si>
    <t xml:space="preserve">N11-23-1 </t>
  </si>
  <si>
    <t>Sekantis 1mm storio bituminės mastikos hidroizoliacijos sluoksnis, tepamas rankiniu būdu</t>
  </si>
  <si>
    <t>N11-110-1</t>
  </si>
  <si>
    <t>Keraminių plytelių danga su praplatintomis siūlėmis, klijuojant "atlas" klijais</t>
  </si>
  <si>
    <t>N11-110-2</t>
  </si>
  <si>
    <t>Grindų pagrindo išlyginimas "atlas" glaistu 1mm storio sluoksniu</t>
  </si>
  <si>
    <t>N34-43</t>
  </si>
  <si>
    <t>Lubų medinio karkaso su tarpų nuo lubų 5 cm įrengimas</t>
  </si>
  <si>
    <t>N34-51</t>
  </si>
  <si>
    <t>Lubų karkasų užpildymas mineralinės vatos plokštėmis, kai izoliacijos storis 50 mm</t>
  </si>
  <si>
    <t>N12P-0305-2</t>
  </si>
  <si>
    <t>Denginių plėvelinės garo, izoliacijos įrengimas, klojant plėvelę iš viršaus, nesuklijuojant sandūrų</t>
  </si>
  <si>
    <t>N15-86</t>
  </si>
  <si>
    <t>Lubų paviršių aptaisymas plastikine dailylente</t>
  </si>
  <si>
    <t>N9-219</t>
  </si>
  <si>
    <t>Lengvų profilių metalinio karkaso įrengimas pertvaroms</t>
  </si>
  <si>
    <t>N9-218</t>
  </si>
  <si>
    <t>Lengvų profilių metalinio karkaso tvirtinimas prie paviršių</t>
  </si>
  <si>
    <t>100 m</t>
  </si>
  <si>
    <t>N10P-0505-1</t>
  </si>
  <si>
    <t>Sienų garo, vėjo izoliacijos įrengimas. Garo izoliacinė plėvelė</t>
  </si>
  <si>
    <t>N34-49</t>
  </si>
  <si>
    <t>Sienų karkasų užpildymas mineralinės vatos plokštėmis, kai izoliacijos storis 50 mm</t>
  </si>
  <si>
    <t>N15-85-4 (K4=2)</t>
  </si>
  <si>
    <t>Sienų apdaila gipso kartono plokštėmis, prisukant medsraigčiais ir užtaisant siūles be angokraščių aptaisymo</t>
  </si>
  <si>
    <t>N10-127-1</t>
  </si>
  <si>
    <t>Durų blokų įstatymas į pertvarų ir medinių sienų angas, kai jų plotas iki 2m2, tvirtinant medsraigčiais</t>
  </si>
  <si>
    <t>N15P-0201-1</t>
  </si>
  <si>
    <t>Sienų vidinių paviršių pagrindo gruntavimas drėgmę atstumiančiais gruntais teptuku (sienų hidroizoliacija)</t>
  </si>
  <si>
    <t>N15-33-5</t>
  </si>
  <si>
    <t>Sienų (mažų plotų) aptaisymas glazūruotomis plytelėmis pagal "Knauf" technologiją</t>
  </si>
  <si>
    <t>N15-33-7</t>
  </si>
  <si>
    <t>Sienų pagrindo išlyginimas "Atlas" glaistu 1mm sluoksniu</t>
  </si>
  <si>
    <t>N15-130</t>
  </si>
  <si>
    <t>Gerasis GKP sienų dažymas vandens emulsiniais dažais</t>
  </si>
  <si>
    <t>Iš viso už poskyrių  1.2 Statybos darbai</t>
  </si>
  <si>
    <t>1.3 Montavimo darbai</t>
  </si>
  <si>
    <t>N16-115</t>
  </si>
  <si>
    <t>Pastatų vidaus plastikinio slėginio vamzdyno D15-32 mm tiesimas, tvirtinant prie sienos</t>
  </si>
  <si>
    <t>N16-138-1</t>
  </si>
  <si>
    <t>Iki 50 mm skersmens plastikinio kanalizacijos vamzdyno santechkabinose montavimas</t>
  </si>
  <si>
    <t>N16-138-2</t>
  </si>
  <si>
    <t>Iki 100 mm skersmens plastikinio kanalizacijos vamzdyno santechkabinose montavimas</t>
  </si>
  <si>
    <t>N17-12-2</t>
  </si>
  <si>
    <t>Dušo užuolaidos montavimas</t>
  </si>
  <si>
    <t>kompl.</t>
  </si>
  <si>
    <t>N17-18</t>
  </si>
  <si>
    <t>Dušo vandens maišytuvo montavimas</t>
  </si>
  <si>
    <t>N17-6-1</t>
  </si>
  <si>
    <t>Praustuvo montavimas, tvirtinant prie sienos, kai kanalizacija plastikinių vamzdžių</t>
  </si>
  <si>
    <t>Įvairių rūšių ir tipų vandens maišytuvų montavimas</t>
  </si>
  <si>
    <t>N17-21-1</t>
  </si>
  <si>
    <t>Klozeto su prijungtu nuplovimo bakeliu montavimas, tvirtinant prie grindų, kai kanalizacija plastikinių vamzdžių</t>
  </si>
  <si>
    <t>N17-13-1</t>
  </si>
  <si>
    <t>Plastikinio trapo, kurio skersmuo 50 mm, montavimas</t>
  </si>
  <si>
    <t>N16P-1206-1</t>
  </si>
  <si>
    <t>Tūrinių šildytuvų montavimas, kai šildytuvo talpa, iki 100 litrų</t>
  </si>
  <si>
    <t>N16P-0501-1</t>
  </si>
  <si>
    <t>Movinės uždaromosios armatūros montavimas, kai nominalusis vidinis skersmuo, mm iki 15</t>
  </si>
  <si>
    <t>N17-17</t>
  </si>
  <si>
    <t>Chromuotų rankšluoščių džiovintuvų montavimas ant keramik.plytelėm aptaisytų sienų</t>
  </si>
  <si>
    <t>N17-31-3</t>
  </si>
  <si>
    <t>Skalbimo mašinos prijungimas</t>
  </si>
  <si>
    <t>N20-905</t>
  </si>
  <si>
    <t>Lankstaus gofruoto ortakio montavimas, kai jo ilgis 2 m , o skersmuo iki 250 mm</t>
  </si>
  <si>
    <t>N20P-0702-1</t>
  </si>
  <si>
    <t>Oro paėmimo grotelės</t>
  </si>
  <si>
    <t>N21-248</t>
  </si>
  <si>
    <t>WC ventiliatorių montavimas</t>
  </si>
  <si>
    <t>N21-191</t>
  </si>
  <si>
    <t>Dviejų-trijų gyslų laidų tiesimas sienose ir paruoštose vagose (po tinku)</t>
  </si>
  <si>
    <t>N21-198</t>
  </si>
  <si>
    <t>Jungiklio dvipolio montavimas, kai instaliacija paslėptoji</t>
  </si>
  <si>
    <t>100 vnt.</t>
  </si>
  <si>
    <t>N21-206</t>
  </si>
  <si>
    <t>Hermetinių ir pusiauhermetinių rozečių montavimas</t>
  </si>
  <si>
    <t>N21-241</t>
  </si>
  <si>
    <t>Lubinių šviestuvų su LED lempomis montavimas</t>
  </si>
  <si>
    <t>DDDD</t>
  </si>
  <si>
    <t>Elektrinio radiatoriaus montavimas</t>
  </si>
  <si>
    <t>N16P-1409-2</t>
  </si>
  <si>
    <t>Ranktūrių neįgaliesiems montavimas, (tiesus ranktūris)</t>
  </si>
  <si>
    <t>N16P-1409-4</t>
  </si>
  <si>
    <t>Ranktūrių neįgaliesiems montavimas (atlenkiamas ranktūris, tvirtinamas į grindis)</t>
  </si>
  <si>
    <t>N16P-1410</t>
  </si>
  <si>
    <t>Dušo suoliukų neįgaliesiems montavimas</t>
  </si>
  <si>
    <t>Iš viso už poskyrių  1.3 Montavimo darbai</t>
  </si>
  <si>
    <t>Iš viso už skyrių  1. Dušo įrengimas</t>
  </si>
  <si>
    <t>Skyrius   2. Lauko vandentiekis ir nuotekos</t>
  </si>
  <si>
    <t xml:space="preserve">N1P-0102-2 </t>
  </si>
  <si>
    <t>Grunto kasimas 0,15 m3 kaušo talpos ekskavatoriumi, suverčiant gruntą į sankasą, kai grunto grupė II</t>
  </si>
  <si>
    <t>N1-308 (S10=1,15)</t>
  </si>
  <si>
    <t>Tranšėjų, iškasų ir duobių užpylimas II grupės gruntu rankiniu būdu</t>
  </si>
  <si>
    <t>N1P-0701-5 (S10=1,15)</t>
  </si>
  <si>
    <t>Tranšėjų, iškasų ir duobių užpylimas gruntu iš sankasos ekskavatoriumi, kai kaušo talpa 0,15 m3</t>
  </si>
  <si>
    <t xml:space="preserve">N23-1 </t>
  </si>
  <si>
    <t>Smėlio pagrindo po vamzdynais įrengimas</t>
  </si>
  <si>
    <t>N16-114-2</t>
  </si>
  <si>
    <t>Lauko vandentiekio vamzdyno tiesimas iš polietileninių vamzdžių, kurių d iki 32mm, klojant ant grindų pagrindo</t>
  </si>
  <si>
    <t xml:space="preserve">N23-150 </t>
  </si>
  <si>
    <t>110 mm skersmens plastmasinių įmovinių vamzdžių montavimas, kai 100 m vamzdyne - 17 sandūrų</t>
  </si>
  <si>
    <t xml:space="preserve">N16P-0703-1 </t>
  </si>
  <si>
    <t>Panardinamo siurblio šuliniui montavimas</t>
  </si>
  <si>
    <t>N21-8</t>
  </si>
  <si>
    <t>Kabelio tiesimas kanalo dugnu be tvirtinimo, kai 1 m kabelio masė iki 1 kg</t>
  </si>
  <si>
    <t xml:space="preserve">N48-295 </t>
  </si>
  <si>
    <t>Paprastų, parterinių ir mauritaniškų gazonų užsėjimas rankiniu būdu</t>
  </si>
  <si>
    <t>Iš viso už skyrių  2. Lauko vandentiekis ir nuotekos</t>
  </si>
  <si>
    <t>Skyrius   3. Nuotekų valymo įrenginio montavimas</t>
  </si>
  <si>
    <t xml:space="preserve">N1-26-2 </t>
  </si>
  <si>
    <t>II grupės kasimas 0,15 m3 kaušo talpos ekskavatoriumi, suverčiant gruntą į sankasą</t>
  </si>
  <si>
    <t>N23-249</t>
  </si>
  <si>
    <t>Vertikalaus nuotekų valymo įrenginio, kurio našumas iki 2,5 m3/d, montavimas</t>
  </si>
  <si>
    <t>Valymo įrenginys</t>
  </si>
  <si>
    <t xml:space="preserve">N23-199 </t>
  </si>
  <si>
    <t>Mėginių paėmimo šulinėlio montavimas</t>
  </si>
  <si>
    <t>N23-91 (S10=1,15)</t>
  </si>
  <si>
    <t>Apvalių surenkamų gelžbetoninių d 1,5 m kanalizacijos šulinių įrengimas sausuose gruntuose (infiltracinis šulinys)</t>
  </si>
  <si>
    <t>Nuotekų valymo įrenginio paleidimo, derinimo darbai</t>
  </si>
  <si>
    <t>Iš viso už skyrių  3. Nuotekų valymo įrenginio montavimas</t>
  </si>
  <si>
    <t>Skyrius   4. Laiptų įrengimas</t>
  </si>
  <si>
    <t>N46-164</t>
  </si>
  <si>
    <t>Laiptų aikštelės ardymas</t>
  </si>
  <si>
    <t>N1-300</t>
  </si>
  <si>
    <t>N6-149-4 (S10=1,15)</t>
  </si>
  <si>
    <t>Smulkių sudėtingų monolitinių konstrukcijų betonavimas (laiptai, sienutės)</t>
  </si>
  <si>
    <t>N27P-22-2-2 (K1=2 S10=1,15)</t>
  </si>
  <si>
    <t>Betono trinkelių grindinio įrengimas, užpilant siūles cemento skiediniu (laiptų aptaisymas)</t>
  </si>
  <si>
    <t>N7-229</t>
  </si>
  <si>
    <t>Nerūdijančio plieno laiptų turėklų įrengimas, įrengiant vartelius</t>
  </si>
  <si>
    <t>Iš viso už skyrių  4. Laiptų įrengimas</t>
  </si>
  <si>
    <t>Skyrius   5. Pamatas keltuvui</t>
  </si>
  <si>
    <t>N11-6</t>
  </si>
  <si>
    <t>Smėlio pasluoksnis ant grunto, vežant medžiagas karučiais (mažų apimčių).</t>
  </si>
  <si>
    <t>N6-40</t>
  </si>
  <si>
    <t>Gelžbetoniniai įrengimų pamatai, įrengiant klojinius iš skydų ir lentų</t>
  </si>
  <si>
    <t>N6-40p</t>
  </si>
  <si>
    <t>Pagrindinės medžiagos</t>
  </si>
  <si>
    <t>N27P-22-2-2</t>
  </si>
  <si>
    <t>Betono trinkelių grindinio įrengimas, trinkeles priklijuojant prie betoninio pagrindo</t>
  </si>
  <si>
    <t>N21-191p</t>
  </si>
  <si>
    <t>Iš viso už skyrių  5. Pamatas keltuvui</t>
  </si>
  <si>
    <t>Skyrius   6. Šaligatvio įrengimas</t>
  </si>
  <si>
    <t>N27P-24-1-1</t>
  </si>
  <si>
    <t>Betono bordiūrų įrengimas ant betono pagrindo. Bordiūrai 80x200 mm</t>
  </si>
  <si>
    <t>N27P-28-2-1</t>
  </si>
  <si>
    <t>Granito atsijų pasluoksnio šaligatviui įrengimas. 3 cm storio sluoksnis</t>
  </si>
  <si>
    <t>Betono trinkelių grindinio įrengimas, užpilant siūles cemento skiediniu</t>
  </si>
  <si>
    <t>Iš viso už skyrių  6. Šaligatvio įrengimas</t>
  </si>
  <si>
    <t>Iš viso #1</t>
  </si>
  <si>
    <t>PVM</t>
  </si>
  <si>
    <t>Sudarė:</t>
  </si>
  <si>
    <t>Iš viso #2</t>
  </si>
  <si>
    <t>Tiesioginės išlaidos su prisk.</t>
  </si>
  <si>
    <t xml:space="preserve">L o k a l i n ė  s ą m a t a  N r. </t>
  </si>
  <si>
    <t>Vieneto</t>
  </si>
  <si>
    <t>kaina</t>
  </si>
  <si>
    <t>6</t>
  </si>
  <si>
    <t>7</t>
  </si>
  <si>
    <t>D A R B Ų    K I E K I Ų    Ž I N I A R A Š T I S</t>
  </si>
  <si>
    <t>Bendrastatybiniai darbai</t>
  </si>
  <si>
    <t xml:space="preserve"> Inturkės sen., Miežonių k., Lakštingalų g.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</si>
</sst>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1" fontId="2" fillId="0" borderId="14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2" fontId="2" fillId="0" borderId="16" xfId="0" quotePrefix="1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2" fillId="0" borderId="16" xfId="0" applyNumberFormat="1" applyFont="1" applyBorder="1"/>
    <xf numFmtId="0" fontId="2" fillId="0" borderId="16" xfId="0" applyFont="1" applyBorder="1"/>
    <xf numFmtId="2" fontId="2" fillId="0" borderId="16" xfId="0" applyNumberFormat="1" applyFont="1" applyBorder="1"/>
    <xf numFmtId="2" fontId="2" fillId="0" borderId="16" xfId="0" applyNumberFormat="1" applyFont="1" applyBorder="1" applyAlignment="1">
      <alignment horizontal="right" vertical="top"/>
    </xf>
    <xf numFmtId="167" fontId="2" fillId="0" borderId="16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140"/>
  <sheetViews>
    <sheetView showZeros="0" tabSelected="1" workbookViewId="0">
      <selection activeCell="A3" sqref="A3"/>
    </sheetView>
  </sheetViews>
  <sheetFormatPr defaultColWidth="9.33203125" defaultRowHeight="12.75"/>
  <cols>
    <col min="1" max="1" width="4.6640625" style="64" customWidth="1"/>
    <col min="2" max="2" width="9" style="65" customWidth="1"/>
    <col min="3" max="3" width="31.6640625" style="66" customWidth="1"/>
    <col min="4" max="4" width="7.1640625" style="74" customWidth="1"/>
    <col min="5" max="5" width="8.33203125" style="74" customWidth="1"/>
    <col min="6" max="6" width="10" style="71" hidden="1" customWidth="1"/>
    <col min="7" max="7" width="10.83203125" style="71" hidden="1" customWidth="1"/>
    <col min="8" max="8" width="10.1640625" style="71" hidden="1" customWidth="1"/>
    <col min="9" max="9" width="10.1640625" style="72" customWidth="1"/>
    <col min="10" max="10" width="13" style="71" customWidth="1"/>
    <col min="11" max="16384" width="9.33203125" style="4"/>
  </cols>
  <sheetData>
    <row r="1" spans="1:10" s="17" customFormat="1">
      <c r="A1" s="11" t="s">
        <v>217</v>
      </c>
      <c r="B1" s="12"/>
      <c r="C1" s="13">
        <v>118</v>
      </c>
      <c r="D1" s="14"/>
      <c r="E1" s="14">
        <v>94</v>
      </c>
      <c r="F1" s="15"/>
      <c r="G1" s="15"/>
      <c r="H1" s="15"/>
      <c r="I1" s="16"/>
      <c r="J1" s="15"/>
    </row>
    <row r="2" spans="1:10" s="17" customFormat="1">
      <c r="A2" s="75" t="s">
        <v>222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2" customFormat="1" ht="12.6" customHeight="1">
      <c r="A3" s="1"/>
      <c r="B3" s="23"/>
      <c r="C3" s="3"/>
      <c r="F3" s="24"/>
      <c r="G3" s="24"/>
      <c r="H3" s="24"/>
      <c r="I3" s="25"/>
      <c r="J3" s="24"/>
    </row>
    <row r="4" spans="1:10" s="22" customFormat="1">
      <c r="A4" s="26" t="s">
        <v>0</v>
      </c>
      <c r="B4" s="23"/>
      <c r="C4" s="139" t="s">
        <v>16</v>
      </c>
      <c r="D4" s="140"/>
      <c r="E4" s="140"/>
      <c r="F4" s="140"/>
      <c r="G4" s="140"/>
      <c r="H4" s="140"/>
      <c r="I4" s="140"/>
      <c r="J4" s="140"/>
    </row>
    <row r="5" spans="1:10" s="22" customFormat="1" ht="13.5" thickBot="1">
      <c r="A5" s="26" t="s">
        <v>1</v>
      </c>
      <c r="B5" s="23"/>
      <c r="C5" s="139" t="s">
        <v>223</v>
      </c>
      <c r="D5" s="140"/>
      <c r="E5" s="140"/>
      <c r="F5" s="140"/>
      <c r="G5" s="140"/>
      <c r="H5" s="24"/>
      <c r="I5" s="25"/>
      <c r="J5" s="24"/>
    </row>
    <row r="6" spans="1:10" s="22" customFormat="1" ht="28.5" customHeight="1" thickTop="1" thickBot="1">
      <c r="A6" s="26" t="s">
        <v>2</v>
      </c>
      <c r="B6" s="23"/>
      <c r="C6" s="139" t="s">
        <v>224</v>
      </c>
      <c r="D6" s="140"/>
      <c r="E6" s="140"/>
      <c r="F6" s="140"/>
      <c r="G6" s="140"/>
      <c r="H6" s="27" t="s">
        <v>15</v>
      </c>
      <c r="I6" s="28"/>
      <c r="J6" s="29">
        <f>J130</f>
        <v>0</v>
      </c>
    </row>
    <row r="7" spans="1:10" s="22" customFormat="1" ht="13.5" thickTop="1">
      <c r="A7" s="30"/>
      <c r="B7" s="23"/>
      <c r="F7" s="24"/>
      <c r="G7" s="24"/>
      <c r="H7" s="24"/>
      <c r="I7" s="25"/>
      <c r="J7" s="31"/>
    </row>
    <row r="8" spans="1:10" s="40" customFormat="1">
      <c r="A8" s="32" t="s">
        <v>3</v>
      </c>
      <c r="B8" s="33" t="s">
        <v>4</v>
      </c>
      <c r="C8" s="33" t="s">
        <v>5</v>
      </c>
      <c r="D8" s="34" t="s">
        <v>6</v>
      </c>
      <c r="E8" s="34" t="s">
        <v>11</v>
      </c>
      <c r="F8" s="35" t="s">
        <v>216</v>
      </c>
      <c r="G8" s="36"/>
      <c r="H8" s="37"/>
      <c r="I8" s="38" t="s">
        <v>218</v>
      </c>
      <c r="J8" s="39" t="s">
        <v>15</v>
      </c>
    </row>
    <row r="9" spans="1:10" ht="39" customHeight="1">
      <c r="A9" s="41" t="s">
        <v>7</v>
      </c>
      <c r="B9" s="42" t="s">
        <v>8</v>
      </c>
      <c r="C9" s="42" t="s">
        <v>9</v>
      </c>
      <c r="D9" s="43" t="s">
        <v>10</v>
      </c>
      <c r="E9" s="44"/>
      <c r="F9" s="45" t="s">
        <v>12</v>
      </c>
      <c r="G9" s="45" t="s">
        <v>13</v>
      </c>
      <c r="H9" s="45" t="s">
        <v>14</v>
      </c>
      <c r="I9" s="46" t="s">
        <v>219</v>
      </c>
      <c r="J9" s="47"/>
    </row>
    <row r="10" spans="1:10">
      <c r="A10" s="48">
        <v>1</v>
      </c>
      <c r="B10" s="49">
        <v>2</v>
      </c>
      <c r="C10" s="49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  <c r="I10" s="51" t="s">
        <v>220</v>
      </c>
      <c r="J10" s="52" t="s">
        <v>221</v>
      </c>
    </row>
    <row r="11" spans="1:10">
      <c r="A11" s="59"/>
      <c r="B11" s="60"/>
      <c r="C11" s="61"/>
      <c r="D11" s="62"/>
      <c r="E11" s="63"/>
      <c r="F11" s="56"/>
      <c r="G11" s="56"/>
      <c r="H11" s="56"/>
      <c r="I11" s="57"/>
      <c r="J11" s="56"/>
    </row>
    <row r="12" spans="1:10">
      <c r="A12" s="118"/>
      <c r="B12" s="78"/>
      <c r="C12" s="79" t="s">
        <v>17</v>
      </c>
      <c r="D12" s="80"/>
      <c r="E12" s="81"/>
      <c r="F12" s="119"/>
      <c r="G12" s="119"/>
      <c r="H12" s="119"/>
      <c r="I12" s="120"/>
      <c r="J12" s="119"/>
    </row>
    <row r="13" spans="1:10">
      <c r="A13" s="121"/>
      <c r="B13" s="122"/>
      <c r="C13" s="122" t="s">
        <v>18</v>
      </c>
      <c r="D13" s="123"/>
      <c r="E13" s="122"/>
      <c r="F13" s="124"/>
      <c r="G13" s="124"/>
      <c r="H13" s="124"/>
      <c r="I13" s="125"/>
      <c r="J13" s="110" t="s">
        <v>19</v>
      </c>
    </row>
    <row r="14" spans="1:10" ht="25.5">
      <c r="A14" s="111">
        <v>1</v>
      </c>
      <c r="B14" s="112" t="s">
        <v>20</v>
      </c>
      <c r="C14" s="113" t="s">
        <v>21</v>
      </c>
      <c r="D14" s="114" t="s">
        <v>22</v>
      </c>
      <c r="E14" s="115">
        <v>1</v>
      </c>
      <c r="F14" s="116"/>
      <c r="G14" s="116"/>
      <c r="H14" s="116"/>
      <c r="I14" s="117"/>
      <c r="J14" s="116"/>
    </row>
    <row r="15" spans="1:10" ht="38.25">
      <c r="A15" s="89">
        <v>2</v>
      </c>
      <c r="B15" s="90" t="s">
        <v>23</v>
      </c>
      <c r="C15" s="91" t="s">
        <v>24</v>
      </c>
      <c r="D15" s="92" t="s">
        <v>25</v>
      </c>
      <c r="E15" s="93">
        <v>3.2</v>
      </c>
      <c r="F15" s="94"/>
      <c r="G15" s="94"/>
      <c r="H15" s="94"/>
      <c r="I15" s="95"/>
      <c r="J15" s="94"/>
    </row>
    <row r="16" spans="1:10">
      <c r="A16" s="89">
        <v>3</v>
      </c>
      <c r="B16" s="90" t="s">
        <v>26</v>
      </c>
      <c r="C16" s="91" t="s">
        <v>27</v>
      </c>
      <c r="D16" s="92" t="s">
        <v>28</v>
      </c>
      <c r="E16" s="93">
        <v>4.4000000000000004</v>
      </c>
      <c r="F16" s="94"/>
      <c r="G16" s="94"/>
      <c r="H16" s="94"/>
      <c r="I16" s="95"/>
      <c r="J16" s="94"/>
    </row>
    <row r="17" spans="1:10">
      <c r="A17" s="89">
        <v>4</v>
      </c>
      <c r="B17" s="90" t="s">
        <v>29</v>
      </c>
      <c r="C17" s="91" t="s">
        <v>30</v>
      </c>
      <c r="D17" s="92" t="s">
        <v>28</v>
      </c>
      <c r="E17" s="93">
        <v>4.4000000000000004</v>
      </c>
      <c r="F17" s="94"/>
      <c r="G17" s="94"/>
      <c r="H17" s="94"/>
      <c r="I17" s="95"/>
      <c r="J17" s="94"/>
    </row>
    <row r="18" spans="1:10">
      <c r="A18" s="89">
        <v>5</v>
      </c>
      <c r="B18" s="90" t="s">
        <v>31</v>
      </c>
      <c r="C18" s="91" t="s">
        <v>32</v>
      </c>
      <c r="D18" s="92" t="s">
        <v>33</v>
      </c>
      <c r="E18" s="93">
        <v>0.01</v>
      </c>
      <c r="F18" s="94"/>
      <c r="G18" s="94"/>
      <c r="H18" s="94"/>
      <c r="I18" s="95"/>
      <c r="J18" s="94"/>
    </row>
    <row r="19" spans="1:10" ht="25.5">
      <c r="A19" s="89">
        <v>6</v>
      </c>
      <c r="B19" s="90" t="s">
        <v>34</v>
      </c>
      <c r="C19" s="91" t="s">
        <v>35</v>
      </c>
      <c r="D19" s="92" t="s">
        <v>28</v>
      </c>
      <c r="E19" s="93">
        <v>0.5</v>
      </c>
      <c r="F19" s="94"/>
      <c r="G19" s="94"/>
      <c r="H19" s="94"/>
      <c r="I19" s="95"/>
      <c r="J19" s="94"/>
    </row>
    <row r="20" spans="1:10" ht="25.5">
      <c r="A20" s="89">
        <v>7</v>
      </c>
      <c r="B20" s="90" t="s">
        <v>36</v>
      </c>
      <c r="C20" s="91" t="s">
        <v>37</v>
      </c>
      <c r="D20" s="92" t="s">
        <v>33</v>
      </c>
      <c r="E20" s="93">
        <v>0.01</v>
      </c>
      <c r="F20" s="94"/>
      <c r="G20" s="94"/>
      <c r="H20" s="94"/>
      <c r="I20" s="95"/>
      <c r="J20" s="94"/>
    </row>
    <row r="21" spans="1:10" ht="38.25">
      <c r="A21" s="89">
        <v>8</v>
      </c>
      <c r="B21" s="90" t="s">
        <v>38</v>
      </c>
      <c r="C21" s="91" t="s">
        <v>39</v>
      </c>
      <c r="D21" s="92" t="s">
        <v>22</v>
      </c>
      <c r="E21" s="93">
        <v>2</v>
      </c>
      <c r="F21" s="94"/>
      <c r="G21" s="94"/>
      <c r="H21" s="94"/>
      <c r="I21" s="95"/>
      <c r="J21" s="94"/>
    </row>
    <row r="22" spans="1:10">
      <c r="A22" s="89">
        <v>9</v>
      </c>
      <c r="B22" s="90" t="s">
        <v>40</v>
      </c>
      <c r="C22" s="91" t="s">
        <v>41</v>
      </c>
      <c r="D22" s="92" t="s">
        <v>22</v>
      </c>
      <c r="E22" s="93">
        <v>2</v>
      </c>
      <c r="F22" s="94"/>
      <c r="G22" s="94"/>
      <c r="H22" s="94"/>
      <c r="I22" s="95"/>
      <c r="J22" s="94"/>
    </row>
    <row r="23" spans="1:10" ht="25.5">
      <c r="A23" s="82">
        <v>10</v>
      </c>
      <c r="B23" s="83" t="s">
        <v>42</v>
      </c>
      <c r="C23" s="84" t="s">
        <v>43</v>
      </c>
      <c r="D23" s="85" t="s">
        <v>44</v>
      </c>
      <c r="E23" s="86">
        <v>0.4</v>
      </c>
      <c r="F23" s="87"/>
      <c r="G23" s="87"/>
      <c r="H23" s="87"/>
      <c r="I23" s="88"/>
      <c r="J23" s="87"/>
    </row>
    <row r="24" spans="1:10" ht="51">
      <c r="A24" s="89">
        <v>11</v>
      </c>
      <c r="B24" s="90" t="s">
        <v>45</v>
      </c>
      <c r="C24" s="91" t="s">
        <v>46</v>
      </c>
      <c r="D24" s="92" t="s">
        <v>44</v>
      </c>
      <c r="E24" s="93">
        <v>0.4</v>
      </c>
      <c r="F24" s="94"/>
      <c r="G24" s="94"/>
      <c r="H24" s="94"/>
      <c r="I24" s="95"/>
      <c r="J24" s="94"/>
    </row>
    <row r="25" spans="1:10" ht="25.5">
      <c r="A25" s="98"/>
      <c r="B25" s="99"/>
      <c r="C25" s="100" t="s">
        <v>47</v>
      </c>
      <c r="D25" s="101"/>
      <c r="E25" s="102"/>
      <c r="F25" s="96"/>
      <c r="G25" s="96"/>
      <c r="H25" s="96"/>
      <c r="I25" s="97"/>
      <c r="J25" s="96"/>
    </row>
    <row r="26" spans="1:10">
      <c r="A26" s="53"/>
      <c r="B26" s="54"/>
      <c r="C26" s="54" t="s">
        <v>48</v>
      </c>
      <c r="D26" s="55"/>
      <c r="E26" s="54"/>
      <c r="F26" s="56"/>
      <c r="G26" s="56"/>
      <c r="H26" s="56"/>
      <c r="I26" s="57"/>
      <c r="J26" s="58"/>
    </row>
    <row r="27" spans="1:10" ht="51">
      <c r="A27" s="89">
        <v>12</v>
      </c>
      <c r="B27" s="90" t="s">
        <v>49</v>
      </c>
      <c r="C27" s="91" t="s">
        <v>50</v>
      </c>
      <c r="D27" s="92" t="s">
        <v>51</v>
      </c>
      <c r="E27" s="93">
        <v>4.4000000000000003E-3</v>
      </c>
      <c r="F27" s="94"/>
      <c r="G27" s="94"/>
      <c r="H27" s="94"/>
      <c r="I27" s="95"/>
      <c r="J27" s="94"/>
    </row>
    <row r="28" spans="1:10" ht="25.5">
      <c r="A28" s="89">
        <v>13</v>
      </c>
      <c r="B28" s="90" t="s">
        <v>52</v>
      </c>
      <c r="C28" s="91" t="s">
        <v>53</v>
      </c>
      <c r="D28" s="92" t="s">
        <v>33</v>
      </c>
      <c r="E28" s="93">
        <v>4.3999999999999997E-2</v>
      </c>
      <c r="F28" s="94"/>
      <c r="G28" s="94"/>
      <c r="H28" s="94"/>
      <c r="I28" s="95"/>
      <c r="J28" s="94"/>
    </row>
    <row r="29" spans="1:10" ht="25.5">
      <c r="A29" s="89">
        <v>14</v>
      </c>
      <c r="B29" s="90" t="s">
        <v>54</v>
      </c>
      <c r="C29" s="91" t="s">
        <v>55</v>
      </c>
      <c r="D29" s="92" t="s">
        <v>33</v>
      </c>
      <c r="E29" s="93">
        <v>4.3999999999999997E-2</v>
      </c>
      <c r="F29" s="94"/>
      <c r="G29" s="94"/>
      <c r="H29" s="94"/>
      <c r="I29" s="95"/>
      <c r="J29" s="94"/>
    </row>
    <row r="30" spans="1:10" ht="38.25">
      <c r="A30" s="89">
        <v>15</v>
      </c>
      <c r="B30" s="90" t="s">
        <v>56</v>
      </c>
      <c r="C30" s="91" t="s">
        <v>57</v>
      </c>
      <c r="D30" s="92" t="s">
        <v>58</v>
      </c>
      <c r="E30" s="93">
        <v>0.44</v>
      </c>
      <c r="F30" s="94"/>
      <c r="G30" s="94"/>
      <c r="H30" s="94"/>
      <c r="I30" s="95"/>
      <c r="J30" s="94"/>
    </row>
    <row r="31" spans="1:10" ht="25.5">
      <c r="A31" s="89">
        <v>16</v>
      </c>
      <c r="B31" s="90" t="s">
        <v>59</v>
      </c>
      <c r="C31" s="91" t="s">
        <v>60</v>
      </c>
      <c r="D31" s="92" t="s">
        <v>33</v>
      </c>
      <c r="E31" s="93">
        <v>4.3999999999999997E-2</v>
      </c>
      <c r="F31" s="94"/>
      <c r="G31" s="94"/>
      <c r="H31" s="94"/>
      <c r="I31" s="95"/>
      <c r="J31" s="94"/>
    </row>
    <row r="32" spans="1:10" ht="51">
      <c r="A32" s="89">
        <v>17</v>
      </c>
      <c r="B32" s="90" t="s">
        <v>61</v>
      </c>
      <c r="C32" s="91" t="s">
        <v>62</v>
      </c>
      <c r="D32" s="92" t="s">
        <v>33</v>
      </c>
      <c r="E32" s="93">
        <v>3.6999999999999998E-2</v>
      </c>
      <c r="F32" s="94"/>
      <c r="G32" s="94"/>
      <c r="H32" s="94"/>
      <c r="I32" s="95"/>
      <c r="J32" s="94"/>
    </row>
    <row r="33" spans="1:10" ht="38.25">
      <c r="A33" s="89">
        <v>18</v>
      </c>
      <c r="B33" s="90" t="s">
        <v>63</v>
      </c>
      <c r="C33" s="91" t="s">
        <v>64</v>
      </c>
      <c r="D33" s="92" t="s">
        <v>33</v>
      </c>
      <c r="E33" s="93">
        <v>3.6999999999999998E-2</v>
      </c>
      <c r="F33" s="94"/>
      <c r="G33" s="94"/>
      <c r="H33" s="94"/>
      <c r="I33" s="95"/>
      <c r="J33" s="94"/>
    </row>
    <row r="34" spans="1:10" ht="38.25">
      <c r="A34" s="89">
        <v>19</v>
      </c>
      <c r="B34" s="90" t="s">
        <v>65</v>
      </c>
      <c r="C34" s="91" t="s">
        <v>66</v>
      </c>
      <c r="D34" s="92" t="s">
        <v>28</v>
      </c>
      <c r="E34" s="93">
        <v>3.73</v>
      </c>
      <c r="F34" s="94"/>
      <c r="G34" s="94"/>
      <c r="H34" s="94"/>
      <c r="I34" s="95"/>
      <c r="J34" s="94"/>
    </row>
    <row r="35" spans="1:10" ht="38.25">
      <c r="A35" s="89">
        <v>20</v>
      </c>
      <c r="B35" s="90" t="s">
        <v>67</v>
      </c>
      <c r="C35" s="91" t="s">
        <v>68</v>
      </c>
      <c r="D35" s="92" t="s">
        <v>28</v>
      </c>
      <c r="E35" s="93">
        <v>3.73</v>
      </c>
      <c r="F35" s="94"/>
      <c r="G35" s="94"/>
      <c r="H35" s="94"/>
      <c r="I35" s="95"/>
      <c r="J35" s="94"/>
    </row>
    <row r="36" spans="1:10" ht="25.5">
      <c r="A36" s="89">
        <v>21</v>
      </c>
      <c r="B36" s="90" t="s">
        <v>69</v>
      </c>
      <c r="C36" s="91" t="s">
        <v>70</v>
      </c>
      <c r="D36" s="92" t="s">
        <v>33</v>
      </c>
      <c r="E36" s="93">
        <v>3.6999999999999998E-2</v>
      </c>
      <c r="F36" s="94"/>
      <c r="G36" s="94"/>
      <c r="H36" s="94"/>
      <c r="I36" s="95"/>
      <c r="J36" s="94"/>
    </row>
    <row r="37" spans="1:10" ht="38.25">
      <c r="A37" s="89">
        <v>22</v>
      </c>
      <c r="B37" s="90" t="s">
        <v>71</v>
      </c>
      <c r="C37" s="91" t="s">
        <v>72</v>
      </c>
      <c r="D37" s="92" t="s">
        <v>33</v>
      </c>
      <c r="E37" s="93">
        <v>3.6999999999999998E-2</v>
      </c>
      <c r="F37" s="94"/>
      <c r="G37" s="94"/>
      <c r="H37" s="94"/>
      <c r="I37" s="95"/>
      <c r="J37" s="94"/>
    </row>
    <row r="38" spans="1:10" ht="51">
      <c r="A38" s="89">
        <v>23</v>
      </c>
      <c r="B38" s="90" t="s">
        <v>73</v>
      </c>
      <c r="C38" s="91" t="s">
        <v>74</v>
      </c>
      <c r="D38" s="92" t="s">
        <v>33</v>
      </c>
      <c r="E38" s="93">
        <v>3.6999999999999998E-2</v>
      </c>
      <c r="F38" s="94"/>
      <c r="G38" s="94"/>
      <c r="H38" s="94"/>
      <c r="I38" s="95"/>
      <c r="J38" s="94"/>
    </row>
    <row r="39" spans="1:10" ht="25.5">
      <c r="A39" s="89">
        <v>24</v>
      </c>
      <c r="B39" s="90" t="s">
        <v>75</v>
      </c>
      <c r="C39" s="91" t="s">
        <v>76</v>
      </c>
      <c r="D39" s="92" t="s">
        <v>33</v>
      </c>
      <c r="E39" s="93">
        <v>3.6999999999999998E-2</v>
      </c>
      <c r="F39" s="94"/>
      <c r="G39" s="94"/>
      <c r="H39" s="94"/>
      <c r="I39" s="95"/>
      <c r="J39" s="94"/>
    </row>
    <row r="40" spans="1:10" ht="25.5">
      <c r="A40" s="89">
        <v>25</v>
      </c>
      <c r="B40" s="90" t="s">
        <v>77</v>
      </c>
      <c r="C40" s="91" t="s">
        <v>78</v>
      </c>
      <c r="D40" s="92" t="s">
        <v>33</v>
      </c>
      <c r="E40" s="93">
        <v>7.85E-2</v>
      </c>
      <c r="F40" s="94"/>
      <c r="G40" s="94"/>
      <c r="H40" s="94"/>
      <c r="I40" s="95"/>
      <c r="J40" s="94"/>
    </row>
    <row r="41" spans="1:10" ht="25.5">
      <c r="A41" s="89">
        <v>26</v>
      </c>
      <c r="B41" s="90" t="s">
        <v>79</v>
      </c>
      <c r="C41" s="91" t="s">
        <v>80</v>
      </c>
      <c r="D41" s="92" t="s">
        <v>81</v>
      </c>
      <c r="E41" s="93">
        <v>0.61</v>
      </c>
      <c r="F41" s="94"/>
      <c r="G41" s="94"/>
      <c r="H41" s="94"/>
      <c r="I41" s="95"/>
      <c r="J41" s="94"/>
    </row>
    <row r="42" spans="1:10" ht="25.5">
      <c r="A42" s="89">
        <v>27</v>
      </c>
      <c r="B42" s="90" t="s">
        <v>82</v>
      </c>
      <c r="C42" s="91" t="s">
        <v>83</v>
      </c>
      <c r="D42" s="92" t="s">
        <v>33</v>
      </c>
      <c r="E42" s="93">
        <v>0.19</v>
      </c>
      <c r="F42" s="94"/>
      <c r="G42" s="94"/>
      <c r="H42" s="94"/>
      <c r="I42" s="95"/>
      <c r="J42" s="94"/>
    </row>
    <row r="43" spans="1:10" ht="38.25">
      <c r="A43" s="89">
        <v>28</v>
      </c>
      <c r="B43" s="90" t="s">
        <v>84</v>
      </c>
      <c r="C43" s="91" t="s">
        <v>85</v>
      </c>
      <c r="D43" s="92" t="s">
        <v>33</v>
      </c>
      <c r="E43" s="93">
        <v>0.13</v>
      </c>
      <c r="F43" s="94"/>
      <c r="G43" s="94"/>
      <c r="H43" s="94"/>
      <c r="I43" s="95"/>
      <c r="J43" s="94"/>
    </row>
    <row r="44" spans="1:10" ht="51">
      <c r="A44" s="89">
        <v>29</v>
      </c>
      <c r="B44" s="90" t="s">
        <v>86</v>
      </c>
      <c r="C44" s="91" t="s">
        <v>87</v>
      </c>
      <c r="D44" s="92" t="s">
        <v>33</v>
      </c>
      <c r="E44" s="93">
        <v>0.25</v>
      </c>
      <c r="F44" s="94"/>
      <c r="G44" s="94"/>
      <c r="H44" s="94"/>
      <c r="I44" s="95"/>
      <c r="J44" s="94"/>
    </row>
    <row r="45" spans="1:10" ht="51">
      <c r="A45" s="89">
        <v>30</v>
      </c>
      <c r="B45" s="90" t="s">
        <v>88</v>
      </c>
      <c r="C45" s="91" t="s">
        <v>89</v>
      </c>
      <c r="D45" s="92" t="s">
        <v>28</v>
      </c>
      <c r="E45" s="93">
        <v>2.1</v>
      </c>
      <c r="F45" s="94"/>
      <c r="G45" s="94"/>
      <c r="H45" s="94"/>
      <c r="I45" s="95"/>
      <c r="J45" s="94"/>
    </row>
    <row r="46" spans="1:10" ht="51">
      <c r="A46" s="89">
        <v>31</v>
      </c>
      <c r="B46" s="90" t="s">
        <v>90</v>
      </c>
      <c r="C46" s="91" t="s">
        <v>91</v>
      </c>
      <c r="D46" s="92" t="s">
        <v>33</v>
      </c>
      <c r="E46" s="93">
        <v>6.3E-2</v>
      </c>
      <c r="F46" s="94"/>
      <c r="G46" s="94"/>
      <c r="H46" s="94"/>
      <c r="I46" s="95"/>
      <c r="J46" s="94"/>
    </row>
    <row r="47" spans="1:10" ht="38.25">
      <c r="A47" s="89">
        <v>32</v>
      </c>
      <c r="B47" s="90" t="s">
        <v>92</v>
      </c>
      <c r="C47" s="91" t="s">
        <v>93</v>
      </c>
      <c r="D47" s="92" t="s">
        <v>28</v>
      </c>
      <c r="E47" s="93">
        <v>10.62</v>
      </c>
      <c r="F47" s="94"/>
      <c r="G47" s="94"/>
      <c r="H47" s="94"/>
      <c r="I47" s="95"/>
      <c r="J47" s="94"/>
    </row>
    <row r="48" spans="1:10" ht="25.5">
      <c r="A48" s="82">
        <v>33</v>
      </c>
      <c r="B48" s="83" t="s">
        <v>94</v>
      </c>
      <c r="C48" s="84" t="s">
        <v>95</v>
      </c>
      <c r="D48" s="85" t="s">
        <v>28</v>
      </c>
      <c r="E48" s="86">
        <v>10.62</v>
      </c>
      <c r="F48" s="87"/>
      <c r="G48" s="87"/>
      <c r="H48" s="87"/>
      <c r="I48" s="88"/>
      <c r="J48" s="87"/>
    </row>
    <row r="49" spans="1:10" ht="25.5">
      <c r="A49" s="89">
        <v>34</v>
      </c>
      <c r="B49" s="90" t="s">
        <v>96</v>
      </c>
      <c r="C49" s="91" t="s">
        <v>97</v>
      </c>
      <c r="D49" s="92" t="s">
        <v>33</v>
      </c>
      <c r="E49" s="93">
        <v>0.13300000000000001</v>
      </c>
      <c r="F49" s="94"/>
      <c r="G49" s="94"/>
      <c r="H49" s="94"/>
      <c r="I49" s="95"/>
      <c r="J49" s="94"/>
    </row>
    <row r="50" spans="1:10" ht="25.5">
      <c r="A50" s="98"/>
      <c r="B50" s="99"/>
      <c r="C50" s="100" t="s">
        <v>98</v>
      </c>
      <c r="D50" s="101"/>
      <c r="E50" s="102"/>
      <c r="F50" s="96"/>
      <c r="G50" s="96"/>
      <c r="H50" s="96"/>
      <c r="I50" s="97"/>
      <c r="J50" s="96"/>
    </row>
    <row r="51" spans="1:10">
      <c r="A51" s="53"/>
      <c r="B51" s="54"/>
      <c r="C51" s="54" t="s">
        <v>99</v>
      </c>
      <c r="D51" s="55"/>
      <c r="E51" s="54"/>
      <c r="F51" s="56"/>
      <c r="G51" s="56"/>
      <c r="H51" s="56"/>
      <c r="I51" s="57"/>
      <c r="J51" s="58"/>
    </row>
    <row r="52" spans="1:10" ht="38.25">
      <c r="A52" s="89">
        <v>35</v>
      </c>
      <c r="B52" s="90" t="s">
        <v>100</v>
      </c>
      <c r="C52" s="91" t="s">
        <v>101</v>
      </c>
      <c r="D52" s="92" t="s">
        <v>25</v>
      </c>
      <c r="E52" s="93">
        <v>16.8</v>
      </c>
      <c r="F52" s="94"/>
      <c r="G52" s="94"/>
      <c r="H52" s="94"/>
      <c r="I52" s="95"/>
      <c r="J52" s="94"/>
    </row>
    <row r="53" spans="1:10" ht="38.25">
      <c r="A53" s="89">
        <v>36</v>
      </c>
      <c r="B53" s="90" t="s">
        <v>102</v>
      </c>
      <c r="C53" s="91" t="s">
        <v>103</v>
      </c>
      <c r="D53" s="92" t="s">
        <v>25</v>
      </c>
      <c r="E53" s="93">
        <v>5.2</v>
      </c>
      <c r="F53" s="94"/>
      <c r="G53" s="94"/>
      <c r="H53" s="94"/>
      <c r="I53" s="95"/>
      <c r="J53" s="94"/>
    </row>
    <row r="54" spans="1:10" ht="38.25">
      <c r="A54" s="89">
        <v>37</v>
      </c>
      <c r="B54" s="90" t="s">
        <v>104</v>
      </c>
      <c r="C54" s="91" t="s">
        <v>105</v>
      </c>
      <c r="D54" s="92" t="s">
        <v>25</v>
      </c>
      <c r="E54" s="93">
        <v>1.2</v>
      </c>
      <c r="F54" s="94"/>
      <c r="G54" s="94"/>
      <c r="H54" s="94"/>
      <c r="I54" s="95"/>
      <c r="J54" s="94"/>
    </row>
    <row r="55" spans="1:10">
      <c r="A55" s="89">
        <v>38</v>
      </c>
      <c r="B55" s="90" t="s">
        <v>106</v>
      </c>
      <c r="C55" s="91" t="s">
        <v>107</v>
      </c>
      <c r="D55" s="92" t="s">
        <v>108</v>
      </c>
      <c r="E55" s="93">
        <v>1</v>
      </c>
      <c r="F55" s="94"/>
      <c r="G55" s="94"/>
      <c r="H55" s="94"/>
      <c r="I55" s="95"/>
      <c r="J55" s="94"/>
    </row>
    <row r="56" spans="1:10" ht="25.5">
      <c r="A56" s="89">
        <v>39</v>
      </c>
      <c r="B56" s="90" t="s">
        <v>109</v>
      </c>
      <c r="C56" s="91" t="s">
        <v>110</v>
      </c>
      <c r="D56" s="92" t="s">
        <v>22</v>
      </c>
      <c r="E56" s="93">
        <v>1</v>
      </c>
      <c r="F56" s="94"/>
      <c r="G56" s="94"/>
      <c r="H56" s="94"/>
      <c r="I56" s="95"/>
      <c r="J56" s="94"/>
    </row>
    <row r="57" spans="1:10" ht="38.25">
      <c r="A57" s="89">
        <v>40</v>
      </c>
      <c r="B57" s="90" t="s">
        <v>111</v>
      </c>
      <c r="C57" s="91" t="s">
        <v>112</v>
      </c>
      <c r="D57" s="92" t="s">
        <v>108</v>
      </c>
      <c r="E57" s="93">
        <v>1</v>
      </c>
      <c r="F57" s="94"/>
      <c r="G57" s="94"/>
      <c r="H57" s="94"/>
      <c r="I57" s="95"/>
      <c r="J57" s="94"/>
    </row>
    <row r="58" spans="1:10" ht="25.5">
      <c r="A58" s="89">
        <v>41</v>
      </c>
      <c r="B58" s="90" t="s">
        <v>109</v>
      </c>
      <c r="C58" s="91" t="s">
        <v>113</v>
      </c>
      <c r="D58" s="92" t="s">
        <v>22</v>
      </c>
      <c r="E58" s="93">
        <v>1</v>
      </c>
      <c r="F58" s="94"/>
      <c r="G58" s="94"/>
      <c r="H58" s="94"/>
      <c r="I58" s="95"/>
      <c r="J58" s="94"/>
    </row>
    <row r="59" spans="1:10" ht="51">
      <c r="A59" s="89">
        <v>42</v>
      </c>
      <c r="B59" s="90" t="s">
        <v>114</v>
      </c>
      <c r="C59" s="91" t="s">
        <v>115</v>
      </c>
      <c r="D59" s="92" t="s">
        <v>108</v>
      </c>
      <c r="E59" s="93">
        <v>1</v>
      </c>
      <c r="F59" s="94"/>
      <c r="G59" s="94"/>
      <c r="H59" s="94"/>
      <c r="I59" s="95"/>
      <c r="J59" s="94"/>
    </row>
    <row r="60" spans="1:10" ht="25.5">
      <c r="A60" s="89">
        <v>43</v>
      </c>
      <c r="B60" s="90" t="s">
        <v>116</v>
      </c>
      <c r="C60" s="91" t="s">
        <v>117</v>
      </c>
      <c r="D60" s="92" t="s">
        <v>108</v>
      </c>
      <c r="E60" s="93">
        <v>1</v>
      </c>
      <c r="F60" s="94"/>
      <c r="G60" s="94"/>
      <c r="H60" s="94"/>
      <c r="I60" s="95"/>
      <c r="J60" s="94"/>
    </row>
    <row r="61" spans="1:10" ht="25.5">
      <c r="A61" s="89">
        <v>44</v>
      </c>
      <c r="B61" s="90" t="s">
        <v>118</v>
      </c>
      <c r="C61" s="91" t="s">
        <v>119</v>
      </c>
      <c r="D61" s="92" t="s">
        <v>22</v>
      </c>
      <c r="E61" s="93">
        <v>1</v>
      </c>
      <c r="F61" s="94"/>
      <c r="G61" s="94"/>
      <c r="H61" s="94"/>
      <c r="I61" s="95"/>
      <c r="J61" s="94"/>
    </row>
    <row r="62" spans="1:10" ht="51">
      <c r="A62" s="89">
        <v>45</v>
      </c>
      <c r="B62" s="90" t="s">
        <v>120</v>
      </c>
      <c r="C62" s="91" t="s">
        <v>121</v>
      </c>
      <c r="D62" s="92" t="s">
        <v>22</v>
      </c>
      <c r="E62" s="93">
        <v>6</v>
      </c>
      <c r="F62" s="94"/>
      <c r="G62" s="94"/>
      <c r="H62" s="94"/>
      <c r="I62" s="95"/>
      <c r="J62" s="94"/>
    </row>
    <row r="63" spans="1:10" ht="38.25">
      <c r="A63" s="89">
        <v>46</v>
      </c>
      <c r="B63" s="90" t="s">
        <v>122</v>
      </c>
      <c r="C63" s="91" t="s">
        <v>123</v>
      </c>
      <c r="D63" s="92" t="s">
        <v>22</v>
      </c>
      <c r="E63" s="93">
        <v>1</v>
      </c>
      <c r="F63" s="94"/>
      <c r="G63" s="94"/>
      <c r="H63" s="94"/>
      <c r="I63" s="95"/>
      <c r="J63" s="94"/>
    </row>
    <row r="64" spans="1:10">
      <c r="A64" s="89">
        <v>47</v>
      </c>
      <c r="B64" s="90" t="s">
        <v>124</v>
      </c>
      <c r="C64" s="91" t="s">
        <v>125</v>
      </c>
      <c r="D64" s="92" t="s">
        <v>22</v>
      </c>
      <c r="E64" s="93">
        <v>1</v>
      </c>
      <c r="F64" s="94"/>
      <c r="G64" s="94"/>
      <c r="H64" s="94"/>
      <c r="I64" s="95"/>
      <c r="J64" s="94"/>
    </row>
    <row r="65" spans="1:11" ht="38.25">
      <c r="A65" s="89">
        <v>48</v>
      </c>
      <c r="B65" s="90" t="s">
        <v>126</v>
      </c>
      <c r="C65" s="91" t="s">
        <v>127</v>
      </c>
      <c r="D65" s="92" t="s">
        <v>22</v>
      </c>
      <c r="E65" s="93">
        <v>1</v>
      </c>
      <c r="F65" s="94"/>
      <c r="G65" s="94"/>
      <c r="H65" s="94"/>
      <c r="I65" s="95"/>
      <c r="J65" s="94"/>
    </row>
    <row r="66" spans="1:11" ht="25.5">
      <c r="A66" s="89">
        <v>49</v>
      </c>
      <c r="B66" s="90" t="s">
        <v>128</v>
      </c>
      <c r="C66" s="91" t="s">
        <v>129</v>
      </c>
      <c r="D66" s="92" t="s">
        <v>22</v>
      </c>
      <c r="E66" s="93">
        <v>1</v>
      </c>
      <c r="F66" s="94"/>
      <c r="G66" s="94"/>
      <c r="H66" s="94"/>
      <c r="I66" s="95"/>
      <c r="J66" s="94"/>
    </row>
    <row r="67" spans="1:11">
      <c r="A67" s="89">
        <v>50</v>
      </c>
      <c r="B67" s="90" t="s">
        <v>130</v>
      </c>
      <c r="C67" s="91" t="s">
        <v>131</v>
      </c>
      <c r="D67" s="92" t="s">
        <v>22</v>
      </c>
      <c r="E67" s="93">
        <v>1</v>
      </c>
      <c r="F67" s="94"/>
      <c r="G67" s="94"/>
      <c r="H67" s="94"/>
      <c r="I67" s="95"/>
      <c r="J67" s="94"/>
    </row>
    <row r="68" spans="1:11" ht="38.25">
      <c r="A68" s="89">
        <v>51</v>
      </c>
      <c r="B68" s="90" t="s">
        <v>132</v>
      </c>
      <c r="C68" s="91" t="s">
        <v>133</v>
      </c>
      <c r="D68" s="92" t="s">
        <v>81</v>
      </c>
      <c r="E68" s="93">
        <v>0.24</v>
      </c>
      <c r="F68" s="94"/>
      <c r="G68" s="94"/>
      <c r="H68" s="94"/>
      <c r="I68" s="95"/>
      <c r="J68" s="94"/>
    </row>
    <row r="69" spans="1:11" ht="25.5">
      <c r="A69" s="89">
        <v>52</v>
      </c>
      <c r="B69" s="90" t="s">
        <v>134</v>
      </c>
      <c r="C69" s="91" t="s">
        <v>135</v>
      </c>
      <c r="D69" s="92" t="s">
        <v>136</v>
      </c>
      <c r="E69" s="93">
        <v>0.01</v>
      </c>
      <c r="F69" s="94"/>
      <c r="G69" s="94"/>
      <c r="H69" s="94"/>
      <c r="I69" s="95"/>
      <c r="J69" s="94"/>
    </row>
    <row r="70" spans="1:11" ht="25.5">
      <c r="A70" s="89">
        <v>53</v>
      </c>
      <c r="B70" s="90" t="s">
        <v>137</v>
      </c>
      <c r="C70" s="91" t="s">
        <v>138</v>
      </c>
      <c r="D70" s="92" t="s">
        <v>136</v>
      </c>
      <c r="E70" s="93">
        <v>0.02</v>
      </c>
      <c r="F70" s="94"/>
      <c r="G70" s="94"/>
      <c r="H70" s="94"/>
      <c r="I70" s="95"/>
      <c r="J70" s="94"/>
    </row>
    <row r="71" spans="1:11" ht="25.5">
      <c r="A71" s="89">
        <v>54</v>
      </c>
      <c r="B71" s="90" t="s">
        <v>139</v>
      </c>
      <c r="C71" s="91" t="s">
        <v>140</v>
      </c>
      <c r="D71" s="92" t="s">
        <v>136</v>
      </c>
      <c r="E71" s="93">
        <v>0.01</v>
      </c>
      <c r="F71" s="94"/>
      <c r="G71" s="94"/>
      <c r="H71" s="94"/>
      <c r="I71" s="95"/>
      <c r="J71" s="94"/>
    </row>
    <row r="72" spans="1:11" ht="25.5">
      <c r="A72" s="89">
        <v>55</v>
      </c>
      <c r="B72" s="90" t="s">
        <v>141</v>
      </c>
      <c r="C72" s="91" t="s">
        <v>142</v>
      </c>
      <c r="D72" s="92" t="s">
        <v>22</v>
      </c>
      <c r="E72" s="93">
        <v>1</v>
      </c>
      <c r="F72" s="94"/>
      <c r="G72" s="94"/>
      <c r="H72" s="94"/>
      <c r="I72" s="95"/>
      <c r="J72" s="94"/>
    </row>
    <row r="73" spans="1:11" ht="25.5">
      <c r="A73" s="89">
        <v>56</v>
      </c>
      <c r="B73" s="90" t="s">
        <v>143</v>
      </c>
      <c r="C73" s="91" t="s">
        <v>144</v>
      </c>
      <c r="D73" s="92" t="s">
        <v>22</v>
      </c>
      <c r="E73" s="93">
        <v>2</v>
      </c>
      <c r="F73" s="94"/>
      <c r="G73" s="94"/>
      <c r="H73" s="94"/>
      <c r="I73" s="95"/>
      <c r="J73" s="94"/>
    </row>
    <row r="74" spans="1:11" ht="38.25">
      <c r="A74" s="82">
        <v>57</v>
      </c>
      <c r="B74" s="83" t="s">
        <v>145</v>
      </c>
      <c r="C74" s="84" t="s">
        <v>146</v>
      </c>
      <c r="D74" s="85" t="s">
        <v>22</v>
      </c>
      <c r="E74" s="86">
        <v>1</v>
      </c>
      <c r="F74" s="87"/>
      <c r="G74" s="87"/>
      <c r="H74" s="87"/>
      <c r="I74" s="88"/>
      <c r="J74" s="87"/>
    </row>
    <row r="75" spans="1:11" ht="25.5">
      <c r="A75" s="82">
        <v>58</v>
      </c>
      <c r="B75" s="83" t="s">
        <v>147</v>
      </c>
      <c r="C75" s="84" t="s">
        <v>148</v>
      </c>
      <c r="D75" s="85" t="s">
        <v>22</v>
      </c>
      <c r="E75" s="86">
        <v>1</v>
      </c>
      <c r="F75" s="87"/>
      <c r="G75" s="87"/>
      <c r="H75" s="87"/>
      <c r="I75" s="88"/>
      <c r="J75" s="87"/>
    </row>
    <row r="76" spans="1:11" ht="25.5">
      <c r="A76" s="98"/>
      <c r="B76" s="99"/>
      <c r="C76" s="100" t="s">
        <v>149</v>
      </c>
      <c r="D76" s="101"/>
      <c r="E76" s="102"/>
      <c r="F76" s="96"/>
      <c r="G76" s="96"/>
      <c r="H76" s="96"/>
      <c r="I76" s="97"/>
      <c r="J76" s="96"/>
    </row>
    <row r="77" spans="1:11" ht="25.5">
      <c r="A77" s="108"/>
      <c r="B77" s="109"/>
      <c r="C77" s="100" t="s">
        <v>150</v>
      </c>
      <c r="D77" s="101"/>
      <c r="E77" s="102"/>
      <c r="F77" s="96"/>
      <c r="G77" s="96"/>
      <c r="H77" s="96"/>
      <c r="I77" s="97"/>
      <c r="J77" s="96"/>
      <c r="K77" s="67"/>
    </row>
    <row r="78" spans="1:11">
      <c r="A78" s="59"/>
      <c r="B78" s="60"/>
      <c r="C78" s="61"/>
      <c r="D78" s="62"/>
      <c r="E78" s="63"/>
      <c r="F78" s="56"/>
      <c r="G78" s="56"/>
      <c r="H78" s="56"/>
      <c r="I78" s="57"/>
      <c r="J78" s="56"/>
    </row>
    <row r="79" spans="1:11" ht="25.5">
      <c r="A79" s="118"/>
      <c r="B79" s="78"/>
      <c r="C79" s="79" t="s">
        <v>151</v>
      </c>
      <c r="D79" s="80"/>
      <c r="E79" s="81"/>
      <c r="F79" s="119"/>
      <c r="G79" s="119"/>
      <c r="H79" s="119"/>
      <c r="I79" s="120"/>
      <c r="J79" s="119"/>
    </row>
    <row r="80" spans="1:11" ht="51">
      <c r="A80" s="89">
        <v>59</v>
      </c>
      <c r="B80" s="90" t="s">
        <v>152</v>
      </c>
      <c r="C80" s="91" t="s">
        <v>153</v>
      </c>
      <c r="D80" s="92" t="s">
        <v>51</v>
      </c>
      <c r="E80" s="93">
        <v>0.28000000000000003</v>
      </c>
      <c r="F80" s="94"/>
      <c r="G80" s="94"/>
      <c r="H80" s="94"/>
      <c r="I80" s="95"/>
      <c r="J80" s="94"/>
    </row>
    <row r="81" spans="1:11" ht="38.25">
      <c r="A81" s="111">
        <v>60</v>
      </c>
      <c r="B81" s="112" t="s">
        <v>154</v>
      </c>
      <c r="C81" s="113" t="s">
        <v>155</v>
      </c>
      <c r="D81" s="114" t="s">
        <v>51</v>
      </c>
      <c r="E81" s="115">
        <v>0.01</v>
      </c>
      <c r="F81" s="116"/>
      <c r="G81" s="116"/>
      <c r="H81" s="116"/>
      <c r="I81" s="117"/>
      <c r="J81" s="116"/>
    </row>
    <row r="82" spans="1:11" ht="51">
      <c r="A82" s="89">
        <v>61</v>
      </c>
      <c r="B82" s="90" t="s">
        <v>156</v>
      </c>
      <c r="C82" s="91" t="s">
        <v>157</v>
      </c>
      <c r="D82" s="92" t="s">
        <v>51</v>
      </c>
      <c r="E82" s="93">
        <v>0.27</v>
      </c>
      <c r="F82" s="94"/>
      <c r="G82" s="94"/>
      <c r="H82" s="94"/>
      <c r="I82" s="95"/>
      <c r="J82" s="94"/>
    </row>
    <row r="83" spans="1:11" ht="25.5">
      <c r="A83" s="89">
        <v>63</v>
      </c>
      <c r="B83" s="90" t="s">
        <v>158</v>
      </c>
      <c r="C83" s="91" t="s">
        <v>159</v>
      </c>
      <c r="D83" s="92" t="s">
        <v>58</v>
      </c>
      <c r="E83" s="93">
        <v>1</v>
      </c>
      <c r="F83" s="94"/>
      <c r="G83" s="94"/>
      <c r="H83" s="94"/>
      <c r="I83" s="95"/>
      <c r="J83" s="94"/>
    </row>
    <row r="84" spans="1:11" ht="51">
      <c r="A84" s="89">
        <v>64</v>
      </c>
      <c r="B84" s="90" t="s">
        <v>160</v>
      </c>
      <c r="C84" s="91" t="s">
        <v>161</v>
      </c>
      <c r="D84" s="92" t="s">
        <v>25</v>
      </c>
      <c r="E84" s="93">
        <v>8.5</v>
      </c>
      <c r="F84" s="94"/>
      <c r="G84" s="94"/>
      <c r="H84" s="94"/>
      <c r="I84" s="95"/>
      <c r="J84" s="94"/>
    </row>
    <row r="85" spans="1:11" ht="38.25">
      <c r="A85" s="89">
        <v>65</v>
      </c>
      <c r="B85" s="90" t="s">
        <v>162</v>
      </c>
      <c r="C85" s="91" t="s">
        <v>163</v>
      </c>
      <c r="D85" s="92" t="s">
        <v>81</v>
      </c>
      <c r="E85" s="93">
        <v>0.19</v>
      </c>
      <c r="F85" s="94"/>
      <c r="G85" s="94"/>
      <c r="H85" s="94"/>
      <c r="I85" s="95"/>
      <c r="J85" s="94"/>
    </row>
    <row r="86" spans="1:11" ht="25.5">
      <c r="A86" s="89">
        <v>66</v>
      </c>
      <c r="B86" s="90" t="s">
        <v>164</v>
      </c>
      <c r="C86" s="91" t="s">
        <v>165</v>
      </c>
      <c r="D86" s="92" t="s">
        <v>22</v>
      </c>
      <c r="E86" s="93">
        <v>1</v>
      </c>
      <c r="F86" s="94"/>
      <c r="G86" s="94"/>
      <c r="H86" s="94"/>
      <c r="I86" s="95"/>
      <c r="J86" s="94"/>
    </row>
    <row r="87" spans="1:11" ht="38.25">
      <c r="A87" s="82">
        <v>67</v>
      </c>
      <c r="B87" s="83" t="s">
        <v>166</v>
      </c>
      <c r="C87" s="84" t="s">
        <v>167</v>
      </c>
      <c r="D87" s="85" t="s">
        <v>81</v>
      </c>
      <c r="E87" s="86">
        <v>0.19</v>
      </c>
      <c r="F87" s="87"/>
      <c r="G87" s="87"/>
      <c r="H87" s="87"/>
      <c r="I87" s="88"/>
      <c r="J87" s="87"/>
    </row>
    <row r="88" spans="1:11" ht="38.25">
      <c r="A88" s="89">
        <v>68</v>
      </c>
      <c r="B88" s="90" t="s">
        <v>168</v>
      </c>
      <c r="C88" s="91" t="s">
        <v>169</v>
      </c>
      <c r="D88" s="92" t="s">
        <v>33</v>
      </c>
      <c r="E88" s="93">
        <v>0.56000000000000005</v>
      </c>
      <c r="F88" s="94"/>
      <c r="G88" s="94"/>
      <c r="H88" s="94"/>
      <c r="I88" s="95"/>
      <c r="J88" s="94"/>
    </row>
    <row r="89" spans="1:11" ht="25.5">
      <c r="A89" s="108"/>
      <c r="B89" s="109"/>
      <c r="C89" s="100" t="s">
        <v>170</v>
      </c>
      <c r="D89" s="101"/>
      <c r="E89" s="102"/>
      <c r="F89" s="96"/>
      <c r="G89" s="96"/>
      <c r="H89" s="96"/>
      <c r="I89" s="97"/>
      <c r="J89" s="96"/>
      <c r="K89" s="67"/>
    </row>
    <row r="90" spans="1:11">
      <c r="A90" s="59"/>
      <c r="B90" s="60"/>
      <c r="C90" s="61"/>
      <c r="D90" s="62"/>
      <c r="E90" s="63"/>
      <c r="F90" s="56"/>
      <c r="G90" s="56"/>
      <c r="H90" s="56"/>
      <c r="I90" s="57"/>
      <c r="J90" s="56"/>
    </row>
    <row r="91" spans="1:11" ht="25.5">
      <c r="A91" s="118"/>
      <c r="B91" s="78"/>
      <c r="C91" s="79" t="s">
        <v>171</v>
      </c>
      <c r="D91" s="80"/>
      <c r="E91" s="81"/>
      <c r="F91" s="119"/>
      <c r="G91" s="119"/>
      <c r="H91" s="119"/>
      <c r="I91" s="120"/>
      <c r="J91" s="119"/>
    </row>
    <row r="92" spans="1:11" ht="38.25">
      <c r="A92" s="89">
        <v>69</v>
      </c>
      <c r="B92" s="90" t="s">
        <v>172</v>
      </c>
      <c r="C92" s="91" t="s">
        <v>173</v>
      </c>
      <c r="D92" s="92" t="s">
        <v>51</v>
      </c>
      <c r="E92" s="93">
        <v>0.01</v>
      </c>
      <c r="F92" s="94"/>
      <c r="G92" s="94"/>
      <c r="H92" s="94"/>
      <c r="I92" s="95"/>
      <c r="J92" s="94"/>
    </row>
    <row r="93" spans="1:11" ht="38.25">
      <c r="A93" s="111">
        <v>70</v>
      </c>
      <c r="B93" s="112" t="s">
        <v>174</v>
      </c>
      <c r="C93" s="113" t="s">
        <v>175</v>
      </c>
      <c r="D93" s="114" t="s">
        <v>22</v>
      </c>
      <c r="E93" s="115">
        <v>1</v>
      </c>
      <c r="F93" s="116"/>
      <c r="G93" s="116"/>
      <c r="H93" s="116"/>
      <c r="I93" s="117"/>
      <c r="J93" s="116"/>
    </row>
    <row r="94" spans="1:11">
      <c r="A94" s="89">
        <v>71</v>
      </c>
      <c r="B94" s="90" t="s">
        <v>141</v>
      </c>
      <c r="C94" s="91" t="s">
        <v>176</v>
      </c>
      <c r="D94" s="92" t="s">
        <v>22</v>
      </c>
      <c r="E94" s="93">
        <v>1</v>
      </c>
      <c r="F94" s="94"/>
      <c r="G94" s="94"/>
      <c r="H94" s="94"/>
      <c r="I94" s="95"/>
      <c r="J94" s="94"/>
    </row>
    <row r="95" spans="1:11" ht="25.5">
      <c r="A95" s="89">
        <v>72</v>
      </c>
      <c r="B95" s="90" t="s">
        <v>177</v>
      </c>
      <c r="C95" s="91" t="s">
        <v>178</v>
      </c>
      <c r="D95" s="92" t="s">
        <v>22</v>
      </c>
      <c r="E95" s="93">
        <v>1</v>
      </c>
      <c r="F95" s="94"/>
      <c r="G95" s="94"/>
      <c r="H95" s="94"/>
      <c r="I95" s="95"/>
      <c r="J95" s="94"/>
    </row>
    <row r="96" spans="1:11" ht="63.75">
      <c r="A96" s="82">
        <v>73</v>
      </c>
      <c r="B96" s="83" t="s">
        <v>179</v>
      </c>
      <c r="C96" s="84" t="s">
        <v>180</v>
      </c>
      <c r="D96" s="85" t="s">
        <v>58</v>
      </c>
      <c r="E96" s="86">
        <v>1.5</v>
      </c>
      <c r="F96" s="87"/>
      <c r="G96" s="87"/>
      <c r="H96" s="87"/>
      <c r="I96" s="88"/>
      <c r="J96" s="87"/>
    </row>
    <row r="97" spans="1:11" ht="25.5">
      <c r="A97" s="89">
        <v>74</v>
      </c>
      <c r="B97" s="90" t="s">
        <v>141</v>
      </c>
      <c r="C97" s="91" t="s">
        <v>181</v>
      </c>
      <c r="D97" s="92" t="s">
        <v>22</v>
      </c>
      <c r="E97" s="93">
        <v>1</v>
      </c>
      <c r="F97" s="94"/>
      <c r="G97" s="94"/>
      <c r="H97" s="94"/>
      <c r="I97" s="95"/>
      <c r="J97" s="94"/>
    </row>
    <row r="98" spans="1:11" ht="25.5">
      <c r="A98" s="108"/>
      <c r="B98" s="109"/>
      <c r="C98" s="100" t="s">
        <v>182</v>
      </c>
      <c r="D98" s="101"/>
      <c r="E98" s="102"/>
      <c r="F98" s="96"/>
      <c r="G98" s="96"/>
      <c r="H98" s="96"/>
      <c r="I98" s="97"/>
      <c r="J98" s="96"/>
      <c r="K98" s="67"/>
    </row>
    <row r="99" spans="1:11">
      <c r="A99" s="59"/>
      <c r="B99" s="60"/>
      <c r="C99" s="61"/>
      <c r="D99" s="62"/>
      <c r="E99" s="63"/>
      <c r="F99" s="56"/>
      <c r="G99" s="56"/>
      <c r="H99" s="56"/>
      <c r="I99" s="57"/>
      <c r="J99" s="56"/>
    </row>
    <row r="100" spans="1:11">
      <c r="A100" s="118"/>
      <c r="B100" s="78"/>
      <c r="C100" s="79" t="s">
        <v>183</v>
      </c>
      <c r="D100" s="80"/>
      <c r="E100" s="81"/>
      <c r="F100" s="119"/>
      <c r="G100" s="119"/>
      <c r="H100" s="119"/>
      <c r="I100" s="120"/>
      <c r="J100" s="119"/>
    </row>
    <row r="101" spans="1:11">
      <c r="A101" s="89">
        <v>75</v>
      </c>
      <c r="B101" s="90" t="s">
        <v>184</v>
      </c>
      <c r="C101" s="91" t="s">
        <v>185</v>
      </c>
      <c r="D101" s="92" t="s">
        <v>58</v>
      </c>
      <c r="E101" s="93">
        <v>0.18</v>
      </c>
      <c r="F101" s="94"/>
      <c r="G101" s="94"/>
      <c r="H101" s="94"/>
      <c r="I101" s="95"/>
      <c r="J101" s="94"/>
    </row>
    <row r="102" spans="1:11" ht="51">
      <c r="A102" s="111">
        <v>76</v>
      </c>
      <c r="B102" s="112" t="s">
        <v>186</v>
      </c>
      <c r="C102" s="113" t="s">
        <v>50</v>
      </c>
      <c r="D102" s="114" t="s">
        <v>51</v>
      </c>
      <c r="E102" s="115">
        <v>5.0000000000000001E-3</v>
      </c>
      <c r="F102" s="116"/>
      <c r="G102" s="116"/>
      <c r="H102" s="116"/>
      <c r="I102" s="117"/>
      <c r="J102" s="116"/>
    </row>
    <row r="103" spans="1:11" ht="38.25">
      <c r="A103" s="89">
        <v>77</v>
      </c>
      <c r="B103" s="90" t="s">
        <v>187</v>
      </c>
      <c r="C103" s="91" t="s">
        <v>188</v>
      </c>
      <c r="D103" s="92" t="s">
        <v>58</v>
      </c>
      <c r="E103" s="93">
        <v>1.57</v>
      </c>
      <c r="F103" s="94"/>
      <c r="G103" s="94"/>
      <c r="H103" s="94"/>
      <c r="I103" s="95"/>
      <c r="J103" s="94"/>
    </row>
    <row r="104" spans="1:11" ht="63.75">
      <c r="A104" s="89">
        <v>78</v>
      </c>
      <c r="B104" s="90" t="s">
        <v>189</v>
      </c>
      <c r="C104" s="91" t="s">
        <v>190</v>
      </c>
      <c r="D104" s="92" t="s">
        <v>33</v>
      </c>
      <c r="E104" s="93">
        <v>4.2000000000000003E-2</v>
      </c>
      <c r="F104" s="94"/>
      <c r="G104" s="94"/>
      <c r="H104" s="94"/>
      <c r="I104" s="95"/>
      <c r="J104" s="94"/>
    </row>
    <row r="105" spans="1:11" ht="25.5">
      <c r="A105" s="82">
        <v>79</v>
      </c>
      <c r="B105" s="83" t="s">
        <v>191</v>
      </c>
      <c r="C105" s="84" t="s">
        <v>192</v>
      </c>
      <c r="D105" s="85" t="s">
        <v>81</v>
      </c>
      <c r="E105" s="86">
        <v>0.06</v>
      </c>
      <c r="F105" s="87"/>
      <c r="G105" s="87"/>
      <c r="H105" s="87"/>
      <c r="I105" s="88"/>
      <c r="J105" s="87"/>
    </row>
    <row r="106" spans="1:11" ht="51">
      <c r="A106" s="89">
        <v>80</v>
      </c>
      <c r="B106" s="90" t="s">
        <v>45</v>
      </c>
      <c r="C106" s="91" t="s">
        <v>46</v>
      </c>
      <c r="D106" s="92" t="s">
        <v>44</v>
      </c>
      <c r="E106" s="93">
        <v>0.6</v>
      </c>
      <c r="F106" s="94"/>
      <c r="G106" s="94"/>
      <c r="H106" s="94"/>
      <c r="I106" s="95"/>
      <c r="J106" s="94"/>
    </row>
    <row r="107" spans="1:11" ht="25.5">
      <c r="A107" s="108"/>
      <c r="B107" s="109"/>
      <c r="C107" s="100" t="s">
        <v>193</v>
      </c>
      <c r="D107" s="101"/>
      <c r="E107" s="102"/>
      <c r="F107" s="96"/>
      <c r="G107" s="96"/>
      <c r="H107" s="96"/>
      <c r="I107" s="97"/>
      <c r="J107" s="96"/>
      <c r="K107" s="67"/>
    </row>
    <row r="108" spans="1:11">
      <c r="A108" s="59"/>
      <c r="B108" s="60"/>
      <c r="C108" s="61"/>
      <c r="D108" s="62"/>
      <c r="E108" s="63"/>
      <c r="F108" s="56"/>
      <c r="G108" s="56"/>
      <c r="H108" s="56"/>
      <c r="I108" s="57"/>
      <c r="J108" s="56"/>
    </row>
    <row r="109" spans="1:11">
      <c r="A109" s="118"/>
      <c r="B109" s="78"/>
      <c r="C109" s="79" t="s">
        <v>194</v>
      </c>
      <c r="D109" s="80"/>
      <c r="E109" s="81"/>
      <c r="F109" s="119"/>
      <c r="G109" s="119"/>
      <c r="H109" s="119"/>
      <c r="I109" s="120"/>
      <c r="J109" s="119"/>
    </row>
    <row r="110" spans="1:11" ht="51">
      <c r="A110" s="89">
        <v>81</v>
      </c>
      <c r="B110" s="90" t="s">
        <v>186</v>
      </c>
      <c r="C110" s="91" t="s">
        <v>50</v>
      </c>
      <c r="D110" s="92" t="s">
        <v>51</v>
      </c>
      <c r="E110" s="93">
        <v>0.01</v>
      </c>
      <c r="F110" s="94"/>
      <c r="G110" s="94"/>
      <c r="H110" s="94"/>
      <c r="I110" s="95"/>
      <c r="J110" s="94"/>
    </row>
    <row r="111" spans="1:11" ht="25.5">
      <c r="A111" s="111">
        <v>82</v>
      </c>
      <c r="B111" s="112" t="s">
        <v>52</v>
      </c>
      <c r="C111" s="113" t="s">
        <v>53</v>
      </c>
      <c r="D111" s="114" t="s">
        <v>33</v>
      </c>
      <c r="E111" s="115">
        <v>0.02</v>
      </c>
      <c r="F111" s="116"/>
      <c r="G111" s="116"/>
      <c r="H111" s="116"/>
      <c r="I111" s="117"/>
      <c r="J111" s="116"/>
    </row>
    <row r="112" spans="1:11" ht="38.25">
      <c r="A112" s="89">
        <v>83</v>
      </c>
      <c r="B112" s="90" t="s">
        <v>195</v>
      </c>
      <c r="C112" s="91" t="s">
        <v>196</v>
      </c>
      <c r="D112" s="92" t="s">
        <v>58</v>
      </c>
      <c r="E112" s="93">
        <v>0.35</v>
      </c>
      <c r="F112" s="94"/>
      <c r="G112" s="94"/>
      <c r="H112" s="94"/>
      <c r="I112" s="95"/>
      <c r="J112" s="94"/>
    </row>
    <row r="113" spans="1:11" ht="38.25">
      <c r="A113" s="89">
        <v>84</v>
      </c>
      <c r="B113" s="90" t="s">
        <v>197</v>
      </c>
      <c r="C113" s="91" t="s">
        <v>198</v>
      </c>
      <c r="D113" s="92" t="s">
        <v>58</v>
      </c>
      <c r="E113" s="93">
        <v>0.4</v>
      </c>
      <c r="F113" s="94"/>
      <c r="G113" s="94"/>
      <c r="H113" s="94"/>
      <c r="I113" s="95"/>
      <c r="J113" s="94"/>
    </row>
    <row r="114" spans="1:11">
      <c r="A114" s="89">
        <v>85</v>
      </c>
      <c r="B114" s="90" t="s">
        <v>199</v>
      </c>
      <c r="C114" s="91" t="s">
        <v>200</v>
      </c>
      <c r="D114" s="92" t="s">
        <v>58</v>
      </c>
      <c r="E114" s="93">
        <v>0.4</v>
      </c>
      <c r="F114" s="94"/>
      <c r="G114" s="94"/>
      <c r="H114" s="94"/>
      <c r="I114" s="95"/>
      <c r="J114" s="94"/>
    </row>
    <row r="115" spans="1:11" ht="38.25">
      <c r="A115" s="89">
        <v>86</v>
      </c>
      <c r="B115" s="90" t="s">
        <v>201</v>
      </c>
      <c r="C115" s="91" t="s">
        <v>202</v>
      </c>
      <c r="D115" s="92" t="s">
        <v>33</v>
      </c>
      <c r="E115" s="93">
        <v>0.02</v>
      </c>
      <c r="F115" s="94"/>
      <c r="G115" s="94"/>
      <c r="H115" s="94"/>
      <c r="I115" s="95"/>
      <c r="J115" s="94"/>
    </row>
    <row r="116" spans="1:11" ht="38.25">
      <c r="A116" s="82">
        <v>87</v>
      </c>
      <c r="B116" s="83" t="s">
        <v>132</v>
      </c>
      <c r="C116" s="84" t="s">
        <v>133</v>
      </c>
      <c r="D116" s="85" t="s">
        <v>81</v>
      </c>
      <c r="E116" s="86">
        <v>0.12</v>
      </c>
      <c r="F116" s="87"/>
      <c r="G116" s="87"/>
      <c r="H116" s="87"/>
      <c r="I116" s="88"/>
      <c r="J116" s="87"/>
    </row>
    <row r="117" spans="1:11" ht="25.5">
      <c r="A117" s="89">
        <v>88</v>
      </c>
      <c r="B117" s="90" t="s">
        <v>203</v>
      </c>
      <c r="C117" s="91" t="s">
        <v>200</v>
      </c>
      <c r="D117" s="92" t="s">
        <v>81</v>
      </c>
      <c r="E117" s="93">
        <v>0.12</v>
      </c>
      <c r="F117" s="94"/>
      <c r="G117" s="94"/>
      <c r="H117" s="94"/>
      <c r="I117" s="95"/>
      <c r="J117" s="94"/>
    </row>
    <row r="118" spans="1:11" ht="25.5">
      <c r="A118" s="108"/>
      <c r="B118" s="109"/>
      <c r="C118" s="100" t="s">
        <v>204</v>
      </c>
      <c r="D118" s="101"/>
      <c r="E118" s="102"/>
      <c r="F118" s="96"/>
      <c r="G118" s="96"/>
      <c r="H118" s="96"/>
      <c r="I118" s="97"/>
      <c r="J118" s="96"/>
      <c r="K118" s="67"/>
    </row>
    <row r="119" spans="1:11">
      <c r="A119" s="59"/>
      <c r="B119" s="60"/>
      <c r="C119" s="61"/>
      <c r="D119" s="62"/>
      <c r="E119" s="63"/>
      <c r="F119" s="56"/>
      <c r="G119" s="56"/>
      <c r="H119" s="56"/>
      <c r="I119" s="57"/>
      <c r="J119" s="56"/>
    </row>
    <row r="120" spans="1:11" ht="25.5">
      <c r="A120" s="118"/>
      <c r="B120" s="78"/>
      <c r="C120" s="79" t="s">
        <v>205</v>
      </c>
      <c r="D120" s="80"/>
      <c r="E120" s="81"/>
      <c r="F120" s="119"/>
      <c r="G120" s="119"/>
      <c r="H120" s="119"/>
      <c r="I120" s="120"/>
      <c r="J120" s="119"/>
    </row>
    <row r="121" spans="1:11" ht="51">
      <c r="A121" s="89">
        <v>89</v>
      </c>
      <c r="B121" s="90" t="s">
        <v>186</v>
      </c>
      <c r="C121" s="91" t="s">
        <v>50</v>
      </c>
      <c r="D121" s="92" t="s">
        <v>51</v>
      </c>
      <c r="E121" s="93">
        <v>3.1E-2</v>
      </c>
      <c r="F121" s="94"/>
      <c r="G121" s="94"/>
      <c r="H121" s="94"/>
      <c r="I121" s="95"/>
      <c r="J121" s="94"/>
    </row>
    <row r="122" spans="1:11" ht="25.5">
      <c r="A122" s="111">
        <v>90</v>
      </c>
      <c r="B122" s="112" t="s">
        <v>52</v>
      </c>
      <c r="C122" s="113" t="s">
        <v>53</v>
      </c>
      <c r="D122" s="114" t="s">
        <v>33</v>
      </c>
      <c r="E122" s="115">
        <v>0.14000000000000001</v>
      </c>
      <c r="F122" s="116"/>
      <c r="G122" s="116"/>
      <c r="H122" s="116"/>
      <c r="I122" s="117"/>
      <c r="J122" s="116"/>
    </row>
    <row r="123" spans="1:11" ht="38.25">
      <c r="A123" s="89">
        <v>91</v>
      </c>
      <c r="B123" s="90" t="s">
        <v>195</v>
      </c>
      <c r="C123" s="91" t="s">
        <v>196</v>
      </c>
      <c r="D123" s="92" t="s">
        <v>58</v>
      </c>
      <c r="E123" s="93">
        <v>2.4</v>
      </c>
      <c r="F123" s="94"/>
      <c r="G123" s="94"/>
      <c r="H123" s="94"/>
      <c r="I123" s="95"/>
      <c r="J123" s="94"/>
    </row>
    <row r="124" spans="1:11" ht="38.25">
      <c r="A124" s="89">
        <v>92</v>
      </c>
      <c r="B124" s="90" t="s">
        <v>206</v>
      </c>
      <c r="C124" s="91" t="s">
        <v>207</v>
      </c>
      <c r="D124" s="92" t="s">
        <v>81</v>
      </c>
      <c r="E124" s="93">
        <v>0.12</v>
      </c>
      <c r="F124" s="94"/>
      <c r="G124" s="94"/>
      <c r="H124" s="94"/>
      <c r="I124" s="95"/>
      <c r="J124" s="94"/>
    </row>
    <row r="125" spans="1:11" ht="38.25">
      <c r="A125" s="82">
        <v>93</v>
      </c>
      <c r="B125" s="83" t="s">
        <v>208</v>
      </c>
      <c r="C125" s="84" t="s">
        <v>209</v>
      </c>
      <c r="D125" s="85" t="s">
        <v>33</v>
      </c>
      <c r="E125" s="86">
        <v>0.14000000000000001</v>
      </c>
      <c r="F125" s="87"/>
      <c r="G125" s="87"/>
      <c r="H125" s="87"/>
      <c r="I125" s="88"/>
      <c r="J125" s="87"/>
    </row>
    <row r="126" spans="1:11" ht="38.25">
      <c r="A126" s="89">
        <v>94</v>
      </c>
      <c r="B126" s="90" t="s">
        <v>201</v>
      </c>
      <c r="C126" s="91" t="s">
        <v>210</v>
      </c>
      <c r="D126" s="92" t="s">
        <v>33</v>
      </c>
      <c r="E126" s="93">
        <v>0.14000000000000001</v>
      </c>
      <c r="F126" s="94"/>
      <c r="G126" s="94"/>
      <c r="H126" s="94"/>
      <c r="I126" s="95"/>
      <c r="J126" s="94"/>
    </row>
    <row r="127" spans="1:11" ht="25.5">
      <c r="A127" s="76"/>
      <c r="B127" s="77"/>
      <c r="C127" s="103" t="s">
        <v>211</v>
      </c>
      <c r="D127" s="104"/>
      <c r="E127" s="105"/>
      <c r="F127" s="106"/>
      <c r="G127" s="106"/>
      <c r="H127" s="106"/>
      <c r="I127" s="107"/>
      <c r="J127" s="106"/>
      <c r="K127" s="67"/>
    </row>
    <row r="128" spans="1:11">
      <c r="A128" s="126"/>
      <c r="B128" s="127" t="s">
        <v>212</v>
      </c>
      <c r="C128" s="128"/>
      <c r="D128" s="129"/>
      <c r="E128" s="128"/>
      <c r="F128" s="130">
        <f>SUM(F$11:F127)</f>
        <v>0</v>
      </c>
      <c r="G128" s="130">
        <f>SUM(G$11:G127)</f>
        <v>0</v>
      </c>
      <c r="H128" s="130">
        <f>SUM(H$11:H127)</f>
        <v>0</v>
      </c>
      <c r="I128" s="131"/>
      <c r="J128" s="2"/>
    </row>
    <row r="129" spans="1:10">
      <c r="A129" s="1"/>
      <c r="B129" s="6"/>
      <c r="C129" s="7" t="s">
        <v>213</v>
      </c>
      <c r="D129" s="8">
        <v>0.21</v>
      </c>
      <c r="E129" s="5"/>
      <c r="F129" s="70"/>
      <c r="G129" s="68"/>
      <c r="H129" s="68"/>
      <c r="I129" s="69"/>
      <c r="J129" s="2"/>
    </row>
    <row r="130" spans="1:10">
      <c r="A130" s="1"/>
      <c r="B130" s="132" t="s">
        <v>215</v>
      </c>
      <c r="C130" s="133"/>
      <c r="D130" s="134"/>
      <c r="E130" s="135"/>
      <c r="F130" s="136"/>
      <c r="G130" s="137"/>
      <c r="H130" s="136"/>
      <c r="I130" s="138"/>
      <c r="J130" s="2"/>
    </row>
    <row r="131" spans="1:10">
      <c r="A131" s="1"/>
      <c r="B131" s="9"/>
      <c r="C131" s="10"/>
      <c r="D131" s="1"/>
      <c r="E131" s="1"/>
      <c r="F131" s="1"/>
      <c r="G131" s="1"/>
      <c r="H131" s="1"/>
      <c r="I131" s="69"/>
      <c r="J131" s="1"/>
    </row>
    <row r="132" spans="1:10">
      <c r="A132" s="1"/>
      <c r="B132" s="1"/>
      <c r="C132" s="1" t="s">
        <v>214</v>
      </c>
      <c r="D132" s="1"/>
      <c r="E132" s="1"/>
      <c r="F132" s="1"/>
      <c r="G132" s="1"/>
      <c r="H132" s="1"/>
      <c r="I132" s="69"/>
      <c r="J132" s="1"/>
    </row>
    <row r="133" spans="1:10">
      <c r="D133" s="71"/>
      <c r="E133" s="71"/>
      <c r="F133" s="4"/>
      <c r="G133" s="4"/>
      <c r="H133" s="4"/>
    </row>
    <row r="134" spans="1:10">
      <c r="D134" s="71"/>
      <c r="E134" s="71"/>
      <c r="F134" s="4"/>
      <c r="G134" s="4"/>
      <c r="H134" s="4"/>
    </row>
    <row r="135" spans="1:10">
      <c r="B135" s="7"/>
      <c r="D135" s="73"/>
      <c r="E135" s="71"/>
      <c r="F135" s="4"/>
      <c r="G135" s="4"/>
      <c r="H135" s="4"/>
    </row>
    <row r="136" spans="1:10">
      <c r="D136" s="71"/>
      <c r="E136" s="71"/>
      <c r="F136" s="4"/>
      <c r="G136" s="4"/>
      <c r="H136" s="4"/>
    </row>
    <row r="137" spans="1:10">
      <c r="B137" s="7"/>
      <c r="D137" s="71"/>
      <c r="E137" s="71"/>
      <c r="F137" s="4"/>
      <c r="G137" s="4"/>
      <c r="H137" s="4"/>
    </row>
    <row r="138" spans="1:10">
      <c r="D138" s="71"/>
      <c r="E138" s="71"/>
      <c r="F138" s="4"/>
      <c r="G138" s="4"/>
      <c r="H138" s="4"/>
    </row>
    <row r="139" spans="1:10">
      <c r="D139" s="71"/>
      <c r="E139" s="71"/>
      <c r="F139" s="4"/>
      <c r="G139" s="4"/>
      <c r="H139" s="4"/>
    </row>
    <row r="140" spans="1:10">
      <c r="D140" s="71"/>
      <c r="E140" s="71"/>
      <c r="F140" s="4"/>
      <c r="G140" s="4"/>
      <c r="H140" s="4"/>
    </row>
  </sheetData>
  <mergeCells count="3">
    <mergeCell ref="C4:J4"/>
    <mergeCell ref="C5:G5"/>
    <mergeCell ref="C6:G6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Roman"&amp;11&amp;BMolėtų raj. sav. administracija&amp;C&amp;L&amp;"Times New Roman"&amp;11&amp;BMolėtų raj. sav. administracija&amp;C&amp;"Times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Rimvydas Pranskus</cp:lastModifiedBy>
  <cp:lastPrinted>2009-05-19T09:04:09Z</cp:lastPrinted>
  <dcterms:created xsi:type="dcterms:W3CDTF">2009-04-14T06:40:12Z</dcterms:created>
  <dcterms:modified xsi:type="dcterms:W3CDTF">2025-08-21T11:11:37Z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